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defaultThemeVersion="124226"/>
  <bookViews>
    <workbookView xWindow="480" yWindow="30" windowWidth="20730" windowHeight="10050" firstSheet="1" activeTab="2"/>
  </bookViews>
  <sheets>
    <sheet name="foxz" sheetId="2" state="veryHidden" r:id="rId1"/>
    <sheet name="Q2" sheetId="4" r:id="rId2"/>
    <sheet name="6THANG" sheetId="5" r:id="rId3"/>
  </sheets>
  <externalReferences>
    <externalReference r:id="rId4"/>
  </externalReferences>
  <definedNames>
    <definedName name="chuong_pl_13_name" localSheetId="2">'6THANG'!$D$8</definedName>
    <definedName name="chuong_pl_13_name" localSheetId="1">'Q2'!$D$8</definedName>
  </definedNames>
  <calcPr calcId="162913"/>
</workbook>
</file>

<file path=xl/calcChain.xml><?xml version="1.0" encoding="utf-8"?>
<calcChain xmlns="http://schemas.openxmlformats.org/spreadsheetml/2006/main">
  <c r="E24" i="5"/>
  <c r="I23" l="1"/>
  <c r="C25"/>
  <c r="C24"/>
  <c r="C22"/>
  <c r="I26"/>
  <c r="C25" i="4"/>
  <c r="C24"/>
  <c r="C22"/>
  <c r="F20" i="5" l="1"/>
  <c r="E20"/>
  <c r="E19" s="1"/>
  <c r="F26"/>
  <c r="E26"/>
  <c r="I25"/>
  <c r="F25" s="1"/>
  <c r="D25"/>
  <c r="F23"/>
  <c r="E23"/>
  <c r="I22"/>
  <c r="D22"/>
  <c r="C21"/>
  <c r="F19"/>
  <c r="D19"/>
  <c r="C19"/>
  <c r="C18" s="1"/>
  <c r="C17" s="1"/>
  <c r="F26" i="4"/>
  <c r="E26"/>
  <c r="I25"/>
  <c r="D25"/>
  <c r="F23"/>
  <c r="E23"/>
  <c r="I22"/>
  <c r="D22"/>
  <c r="D21" s="1"/>
  <c r="C21"/>
  <c r="E20"/>
  <c r="E19" s="1"/>
  <c r="F19"/>
  <c r="D19"/>
  <c r="C19"/>
  <c r="C18" s="1"/>
  <c r="C17" s="1"/>
  <c r="F25" l="1"/>
  <c r="D21" i="5"/>
  <c r="D18" s="1"/>
  <c r="D18" i="4"/>
  <c r="E18" s="1"/>
  <c r="E17" s="1"/>
  <c r="E25" i="5"/>
  <c r="E22"/>
  <c r="F22"/>
  <c r="E21" i="4"/>
  <c r="F21"/>
  <c r="E25"/>
  <c r="E22"/>
  <c r="F22"/>
  <c r="E21" i="5" l="1"/>
  <c r="F21"/>
  <c r="D17" i="4"/>
  <c r="F18"/>
  <c r="F17" s="1"/>
  <c r="E18" i="5"/>
  <c r="E17" s="1"/>
  <c r="F18"/>
  <c r="F17" s="1"/>
  <c r="D17"/>
</calcChain>
</file>

<file path=xl/sharedStrings.xml><?xml version="1.0" encoding="utf-8"?>
<sst xmlns="http://schemas.openxmlformats.org/spreadsheetml/2006/main" count="76" uniqueCount="43">
  <si>
    <t xml:space="preserve"> Biểu số 3</t>
  </si>
  <si>
    <r>
      <t xml:space="preserve">Đơn vị: </t>
    </r>
    <r>
      <rPr>
        <b/>
        <sz val="13"/>
        <color rgb="FF000000"/>
        <rFont val="Times New Roman"/>
        <family val="1"/>
      </rPr>
      <t>Trung tâm Phát triển quỹ đất</t>
    </r>
  </si>
  <si>
    <t>CỘNG HOÀ XÃ HỘI CHỦ NGHĨA VIỆT NAM</t>
  </si>
  <si>
    <r>
      <t xml:space="preserve">Chương: </t>
    </r>
    <r>
      <rPr>
        <b/>
        <sz val="12"/>
        <color rgb="FF000000"/>
        <rFont val="Times New Roman"/>
        <family val="1"/>
      </rPr>
      <t>426</t>
    </r>
  </si>
  <si>
    <r>
      <t xml:space="preserve"> </t>
    </r>
    <r>
      <rPr>
        <b/>
        <sz val="13"/>
        <color rgb="FF000000"/>
        <rFont val="Times New Roman"/>
        <family val="1"/>
      </rPr>
      <t xml:space="preserve"> Độc lập - Tự do - Hạnh phúc</t>
    </r>
  </si>
  <si>
    <t xml:space="preserve">CÔNG KHAI THỰC HIỆN DỰ TOÁN THU - CHI NGÂN SÁCH </t>
  </si>
  <si>
    <t>(Dùng cho đơn vị dự toán cấp trên và đơn vị dự toán sử dụng ngân sách Nhà nước)</t>
  </si>
  <si>
    <r>
      <t xml:space="preserve">        </t>
    </r>
    <r>
      <rPr>
        <sz val="14"/>
        <color rgb="FF000000"/>
        <rFont val="Times New Roman"/>
        <family val="1"/>
      </rPr>
      <t>Căn cứ Nghị định số 163/2016/NĐ-CP ngày 21 tháng 12 năm 2016 của Chính phủ quy định chi tiết thi hành một số điều của Luật ngân sách Nhà nước;</t>
    </r>
  </si>
  <si>
    <t xml:space="preserve">     Căn cứ Thông tư số 90/2018/TT-BTC ngày 28 tháng 9 năm 2018 của Bộ Tài chính sửa đổi, bổ sung một số điều của Thông tư số 61/2017/TT-BTC ngày 15 tháng 6 năm 2017 của Bộ Tài chính hướng dẫn về công khai ngân sách đối với các đơn vị dự toán ngân sách, các tổ chức được ngân sách Nhà nước hỗ trợ, như sau:</t>
  </si>
  <si>
    <t>Nội dung</t>
  </si>
  <si>
    <t>A</t>
  </si>
  <si>
    <t>Tổng số thu, chi, nộp ngân sách phí, lệ phí</t>
  </si>
  <si>
    <t>B</t>
  </si>
  <si>
    <t>Dự toán chi ngân sách Nhà nước</t>
  </si>
  <si>
    <t>I</t>
  </si>
  <si>
    <t>Nguồn ngân sách trong nước</t>
  </si>
  <si>
    <t>Chi đảm bảo xã hội (370-398)</t>
  </si>
  <si>
    <t>5.2</t>
  </si>
  <si>
    <t>Chi hoạt động kinh tế  (280-332)</t>
  </si>
  <si>
    <t>6.1</t>
  </si>
  <si>
    <t>Kinh phí nhiệm vụ thường xuyên</t>
  </si>
  <si>
    <t>- Ngân sách giao thực hiện tự chủ.</t>
  </si>
  <si>
    <t>6.2</t>
  </si>
  <si>
    <t>Kinh phí nhiệm vụ không TX</t>
  </si>
  <si>
    <t>- KP đấu giá quyền sử dụng đất.</t>
  </si>
  <si>
    <t>GIÁM ĐỐC</t>
  </si>
  <si>
    <t>(Ban hành kèm theo Thông tư số 90/2018/TT-BTC  ngày 28/9/2018 của Bộ Tài chính)</t>
  </si>
  <si>
    <t>Số tt</t>
  </si>
  <si>
    <t>Thực hiện/Dự toán năm (tỷ lệ %)</t>
  </si>
  <si>
    <t>KP nhiệm vụ không TX  (Kinh phí tiền tết)</t>
  </si>
  <si>
    <t>Hoàng Văn Chiến</t>
  </si>
  <si>
    <t>Dự toán  năm 2023</t>
  </si>
  <si>
    <t>q2,2022</t>
  </si>
  <si>
    <t>Thực hiện quý 2 so với cùng kỳ năm trước (tỷ lệ %)</t>
  </si>
  <si>
    <t>Kinh phí CCTL thực hiện nhu cầu tăng MLCS từ 1.490.000 đồng đến 1.800.000 đồng + Kinh phí CCTLg năm trước chuyển sang)</t>
  </si>
  <si>
    <t>Dự toán  năm 2024</t>
  </si>
  <si>
    <t>Thực hiện quý 2 năm 2024</t>
  </si>
  <si>
    <t>QÚY II NĂM 2024</t>
  </si>
  <si>
    <t>6 THÁNG ĐẦU NĂM 2024</t>
  </si>
  <si>
    <t>Ngày         tháng         năm 2024</t>
  </si>
  <si>
    <t>Thực hiện 6 tháng đầu năm 2024</t>
  </si>
  <si>
    <t>Thực hiện 6 tháng đầu năm so với cùng kỳ năm trước (tỷ lệ %)</t>
  </si>
  <si>
    <t>6thang,2023</t>
  </si>
</sst>
</file>

<file path=xl/styles.xml><?xml version="1.0" encoding="utf-8"?>
<styleSheet xmlns="http://schemas.openxmlformats.org/spreadsheetml/2006/main">
  <fonts count="16">
    <font>
      <sz val="10"/>
      <color rgb="FF000000"/>
      <name val="Times New Roman"/>
      <family val="1"/>
    </font>
    <font>
      <b/>
      <sz val="12"/>
      <color rgb="FF000000"/>
      <name val="Times New Roman"/>
      <family val="1"/>
    </font>
    <font>
      <i/>
      <sz val="10"/>
      <color rgb="FF000000"/>
      <name val="Times New Roman"/>
      <family val="1"/>
    </font>
    <font>
      <sz val="9"/>
      <color rgb="FF000000"/>
      <name val="Times New Roman"/>
      <family val="1"/>
    </font>
    <font>
      <sz val="13"/>
      <color rgb="FF000000"/>
      <name val="Times New Roman"/>
      <family val="1"/>
    </font>
    <font>
      <b/>
      <sz val="13"/>
      <color rgb="FF000000"/>
      <name val="Times New Roman"/>
      <family val="1"/>
    </font>
    <font>
      <sz val="12"/>
      <color rgb="FF000000"/>
      <name val="Times New Roman"/>
      <family val="1"/>
    </font>
    <font>
      <i/>
      <sz val="13"/>
      <color rgb="FF000000"/>
      <name val="Times New Roman"/>
      <family val="1"/>
    </font>
    <font>
      <b/>
      <sz val="4"/>
      <color rgb="FF000000"/>
      <name val="Times New Roman"/>
      <family val="1"/>
    </font>
    <font>
      <b/>
      <sz val="14"/>
      <color rgb="FF000000"/>
      <name val="Times New Roman"/>
      <family val="1"/>
    </font>
    <font>
      <sz val="14"/>
      <color rgb="FF000000"/>
      <name val="Times New Roman"/>
      <family val="1"/>
    </font>
    <font>
      <b/>
      <sz val="10"/>
      <color rgb="FF000000"/>
      <name val="Times New Roman"/>
      <family val="1"/>
    </font>
    <font>
      <sz val="11"/>
      <color rgb="FF000000"/>
      <name val="Times New Roman"/>
      <family val="1"/>
    </font>
    <font>
      <b/>
      <sz val="11"/>
      <color rgb="FF000000"/>
      <name val="Times New Roman"/>
      <family val="1"/>
    </font>
    <font>
      <i/>
      <sz val="11"/>
      <color rgb="FF000000"/>
      <name val="Times New Roman"/>
      <family val="1"/>
    </font>
    <font>
      <i/>
      <sz val="12"/>
      <color rgb="FF000000"/>
      <name val="Times New Roman"/>
      <family val="1"/>
    </font>
  </fonts>
  <fills count="3">
    <fill>
      <patternFill patternType="none"/>
    </fill>
    <fill>
      <patternFill patternType="gray125"/>
    </fill>
    <fill>
      <patternFill patternType="solid">
        <fgColor rgb="FFFFFFFF"/>
        <bgColor indexed="64"/>
      </patternFill>
    </fill>
  </fills>
  <borders count="6">
    <border>
      <left/>
      <right/>
      <top/>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s>
  <cellStyleXfs count="1">
    <xf numFmtId="0" fontId="0" fillId="0" borderId="0"/>
  </cellStyleXfs>
  <cellXfs count="49">
    <xf numFmtId="0" fontId="0" fillId="0" borderId="0" xfId="0"/>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center" vertical="center"/>
    </xf>
    <xf numFmtId="0" fontId="5" fillId="2" borderId="0" xfId="0" applyFont="1" applyFill="1" applyBorder="1" applyAlignment="1">
      <alignment vertical="center" wrapText="1"/>
    </xf>
    <xf numFmtId="0" fontId="4" fillId="2" borderId="0" xfId="0" applyFont="1" applyFill="1" applyBorder="1" applyAlignment="1">
      <alignment vertical="center" wrapText="1"/>
    </xf>
    <xf numFmtId="0" fontId="8" fillId="0" borderId="0" xfId="0" applyFont="1" applyFill="1" applyBorder="1" applyAlignment="1">
      <alignment horizontal="center" vertical="center"/>
    </xf>
    <xf numFmtId="0" fontId="9" fillId="0" borderId="0" xfId="0" applyFont="1" applyFill="1" applyBorder="1" applyAlignment="1">
      <alignment vertical="center"/>
    </xf>
    <xf numFmtId="0" fontId="4" fillId="0" borderId="0" xfId="0" applyFont="1" applyFill="1" applyBorder="1" applyAlignment="1">
      <alignment vertical="center"/>
    </xf>
    <xf numFmtId="0" fontId="3" fillId="0" borderId="0" xfId="0" applyFont="1" applyFill="1" applyBorder="1" applyAlignment="1">
      <alignment vertical="center"/>
    </xf>
    <xf numFmtId="0" fontId="10" fillId="0" borderId="0" xfId="0" applyFont="1" applyFill="1" applyBorder="1" applyAlignment="1">
      <alignment vertical="center"/>
    </xf>
    <xf numFmtId="3" fontId="13" fillId="0" borderId="2" xfId="0" applyNumberFormat="1" applyFont="1" applyFill="1" applyBorder="1" applyAlignment="1">
      <alignment horizontal="right" vertical="center"/>
    </xf>
    <xf numFmtId="3" fontId="12" fillId="0" borderId="2" xfId="0" applyNumberFormat="1" applyFont="1" applyFill="1" applyBorder="1" applyAlignment="1">
      <alignment horizontal="right" vertical="center"/>
    </xf>
    <xf numFmtId="0" fontId="11" fillId="0" borderId="3" xfId="0" applyFont="1" applyFill="1" applyBorder="1" applyAlignment="1">
      <alignment horizontal="center" vertical="center"/>
    </xf>
    <xf numFmtId="0" fontId="11" fillId="0" borderId="3" xfId="0" applyFont="1" applyFill="1" applyBorder="1" applyAlignment="1">
      <alignment horizontal="center" vertical="center" wrapText="1"/>
    </xf>
    <xf numFmtId="0" fontId="12" fillId="0" borderId="3"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left" vertical="center" wrapText="1"/>
    </xf>
    <xf numFmtId="0" fontId="13" fillId="0" borderId="3" xfId="0" applyFont="1" applyFill="1" applyBorder="1" applyAlignment="1">
      <alignment horizontal="left" vertical="center"/>
    </xf>
    <xf numFmtId="3" fontId="13" fillId="0" borderId="3" xfId="0" applyNumberFormat="1" applyFont="1" applyFill="1" applyBorder="1" applyAlignment="1">
      <alignment horizontal="right" vertical="center"/>
    </xf>
    <xf numFmtId="10" fontId="13" fillId="0" borderId="3" xfId="0" applyNumberFormat="1" applyFont="1" applyFill="1" applyBorder="1" applyAlignment="1">
      <alignment horizontal="center" vertical="center"/>
    </xf>
    <xf numFmtId="9" fontId="13" fillId="0" borderId="3" xfId="0" applyNumberFormat="1" applyFont="1" applyFill="1" applyBorder="1" applyAlignment="1">
      <alignment horizontal="center" vertical="center"/>
    </xf>
    <xf numFmtId="0" fontId="12" fillId="0" borderId="4" xfId="0" applyFont="1" applyFill="1" applyBorder="1" applyAlignment="1">
      <alignment vertical="center"/>
    </xf>
    <xf numFmtId="0" fontId="12" fillId="0" borderId="3" xfId="0" applyFont="1" applyFill="1" applyBorder="1" applyAlignment="1">
      <alignment horizontal="left" vertical="center"/>
    </xf>
    <xf numFmtId="3" fontId="12" fillId="0" borderId="4" xfId="0" applyNumberFormat="1" applyFont="1" applyFill="1" applyBorder="1" applyAlignment="1">
      <alignment vertical="center"/>
    </xf>
    <xf numFmtId="9" fontId="12" fillId="0" borderId="4" xfId="0" applyNumberFormat="1" applyFont="1" applyFill="1" applyBorder="1" applyAlignment="1">
      <alignment horizontal="center" vertical="center"/>
    </xf>
    <xf numFmtId="10" fontId="12" fillId="0" borderId="4" xfId="0" applyNumberFormat="1" applyFont="1" applyFill="1" applyBorder="1" applyAlignment="1">
      <alignment horizontal="center" vertical="center"/>
    </xf>
    <xf numFmtId="3" fontId="12" fillId="0" borderId="1" xfId="0" applyNumberFormat="1" applyFont="1" applyFill="1" applyBorder="1" applyAlignment="1">
      <alignment vertical="center"/>
    </xf>
    <xf numFmtId="0" fontId="14" fillId="0" borderId="3" xfId="0" applyFont="1" applyFill="1" applyBorder="1" applyAlignment="1">
      <alignment horizontal="left" vertical="center"/>
    </xf>
    <xf numFmtId="3" fontId="12" fillId="0" borderId="3" xfId="0" applyNumberFormat="1" applyFont="1" applyFill="1" applyBorder="1" applyAlignment="1">
      <alignment horizontal="right" vertical="center"/>
    </xf>
    <xf numFmtId="10" fontId="12" fillId="0" borderId="3" xfId="0" applyNumberFormat="1" applyFont="1" applyFill="1" applyBorder="1" applyAlignment="1">
      <alignment horizontal="center" vertical="center"/>
    </xf>
    <xf numFmtId="0" fontId="6" fillId="0" borderId="3" xfId="0" applyFont="1" applyFill="1" applyBorder="1" applyAlignment="1">
      <alignment horizontal="left" vertical="center"/>
    </xf>
    <xf numFmtId="0" fontId="9" fillId="0" borderId="0" xfId="0" applyFont="1" applyFill="1" applyBorder="1" applyAlignment="1">
      <alignment horizontal="left" vertical="top"/>
    </xf>
    <xf numFmtId="0" fontId="15" fillId="0" borderId="5" xfId="0" applyFont="1" applyBorder="1" applyAlignment="1">
      <alignment wrapText="1"/>
    </xf>
    <xf numFmtId="0" fontId="9"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4" fillId="2" borderId="0" xfId="0" applyFont="1" applyFill="1" applyBorder="1" applyAlignment="1">
      <alignment horizontal="left" vertical="center"/>
    </xf>
    <xf numFmtId="0" fontId="5" fillId="2" borderId="0"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9" fillId="0" borderId="0" xfId="0" applyFont="1" applyFill="1" applyBorder="1" applyAlignment="1">
      <alignment horizontal="center" vertical="top"/>
    </xf>
    <xf numFmtId="0" fontId="7"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0" fontId="10" fillId="0"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xdr:col>
      <xdr:colOff>866775</xdr:colOff>
      <xdr:row>4</xdr:row>
      <xdr:rowOff>228600</xdr:rowOff>
    </xdr:from>
    <xdr:to>
      <xdr:col>4</xdr:col>
      <xdr:colOff>685800</xdr:colOff>
      <xdr:row>4</xdr:row>
      <xdr:rowOff>228600</xdr:rowOff>
    </xdr:to>
    <xdr:sp macro="" textlink="">
      <xdr:nvSpPr>
        <xdr:cNvPr id="2" name="AutoShape 1"/>
        <xdr:cNvSpPr>
          <a:spLocks noChangeShapeType="1"/>
        </xdr:cNvSpPr>
      </xdr:nvSpPr>
      <xdr:spPr bwMode="auto">
        <a:xfrm>
          <a:off x="3600450" y="1133475"/>
          <a:ext cx="1895475" cy="0"/>
        </a:xfrm>
        <a:prstGeom prst="straightConnector1">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866775</xdr:colOff>
      <xdr:row>4</xdr:row>
      <xdr:rowOff>228600</xdr:rowOff>
    </xdr:from>
    <xdr:to>
      <xdr:col>4</xdr:col>
      <xdr:colOff>685800</xdr:colOff>
      <xdr:row>4</xdr:row>
      <xdr:rowOff>228600</xdr:rowOff>
    </xdr:to>
    <xdr:sp macro="" textlink="">
      <xdr:nvSpPr>
        <xdr:cNvPr id="2" name="AutoShape 1"/>
        <xdr:cNvSpPr>
          <a:spLocks noChangeShapeType="1"/>
        </xdr:cNvSpPr>
      </xdr:nvSpPr>
      <xdr:spPr bwMode="auto">
        <a:xfrm>
          <a:off x="3600450" y="1133475"/>
          <a:ext cx="1895475" cy="0"/>
        </a:xfrm>
        <a:prstGeom prst="straightConnector1">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Downloads\Mau%2003%20kem%20cong%20khai%20t&#224;i%20ch&#237;nh%20qu&#253;%202%20v&#224;%206%20th&#225;ng%20&#273;&#7847;u%20n&#259;m%2020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xz"/>
      <sheetName val="Q2"/>
      <sheetName val="6THANG"/>
    </sheetNames>
    <sheetDataSet>
      <sheetData sheetId="0"/>
      <sheetData sheetId="1"/>
      <sheetData sheetId="2">
        <row r="23">
          <cell r="D23">
            <v>522915274</v>
          </cell>
        </row>
        <row r="26">
          <cell r="D26">
            <v>115691040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L34"/>
  <sheetViews>
    <sheetView topLeftCell="A19" workbookViewId="0">
      <selection activeCell="D24" sqref="D24"/>
    </sheetView>
  </sheetViews>
  <sheetFormatPr defaultRowHeight="12.75"/>
  <cols>
    <col min="1" max="1" width="5" style="1" customWidth="1"/>
    <col min="2" max="2" width="42.83203125" style="1" customWidth="1"/>
    <col min="3" max="3" width="17.1640625" style="1" customWidth="1"/>
    <col min="4" max="4" width="19.1640625" style="1" customWidth="1"/>
    <col min="5" max="5" width="14.6640625" style="1" customWidth="1"/>
    <col min="6" max="6" width="11" style="1" bestFit="1" customWidth="1"/>
    <col min="7" max="8" width="9.33203125" style="1"/>
    <col min="9" max="9" width="19.1640625" style="1" customWidth="1"/>
    <col min="10" max="11" width="9.33203125" style="1"/>
    <col min="12" max="12" width="9.33203125" style="1" customWidth="1"/>
    <col min="13" max="16384" width="9.33203125" style="1"/>
  </cols>
  <sheetData>
    <row r="1" spans="1:12" ht="15.75">
      <c r="D1" s="37" t="s">
        <v>0</v>
      </c>
      <c r="E1" s="37"/>
      <c r="F1" s="37"/>
      <c r="G1" s="2"/>
      <c r="H1" s="2"/>
    </row>
    <row r="2" spans="1:12" ht="24.75" customHeight="1">
      <c r="D2" s="38" t="s">
        <v>26</v>
      </c>
      <c r="E2" s="38"/>
      <c r="F2" s="38"/>
      <c r="G2" s="3"/>
      <c r="H2" s="3"/>
    </row>
    <row r="3" spans="1:12">
      <c r="A3" s="4"/>
    </row>
    <row r="4" spans="1:12" ht="18" customHeight="1">
      <c r="A4" s="39" t="s">
        <v>1</v>
      </c>
      <c r="B4" s="39"/>
      <c r="C4" s="40" t="s">
        <v>2</v>
      </c>
      <c r="D4" s="40"/>
      <c r="E4" s="40"/>
      <c r="F4" s="40"/>
      <c r="G4" s="5"/>
      <c r="H4" s="5"/>
      <c r="I4" s="5"/>
      <c r="J4" s="5"/>
      <c r="K4" s="5"/>
      <c r="L4" s="5"/>
    </row>
    <row r="5" spans="1:12" ht="18.75" customHeight="1">
      <c r="A5" s="41" t="s">
        <v>3</v>
      </c>
      <c r="B5" s="41"/>
      <c r="C5" s="42" t="s">
        <v>4</v>
      </c>
      <c r="D5" s="42"/>
      <c r="E5" s="42"/>
      <c r="F5" s="42"/>
      <c r="G5" s="6"/>
      <c r="H5" s="6"/>
      <c r="I5" s="6"/>
      <c r="J5" s="6"/>
      <c r="K5" s="6"/>
      <c r="L5" s="6"/>
    </row>
    <row r="6" spans="1:12" ht="28.5" customHeight="1">
      <c r="D6" s="44" t="s">
        <v>39</v>
      </c>
      <c r="E6" s="44"/>
      <c r="F6" s="44"/>
    </row>
    <row r="7" spans="1:12" ht="2.25" customHeight="1">
      <c r="A7" s="7"/>
    </row>
    <row r="8" spans="1:12" ht="18.75">
      <c r="A8" s="45" t="s">
        <v>5</v>
      </c>
      <c r="B8" s="45"/>
      <c r="C8" s="45"/>
      <c r="D8" s="45"/>
      <c r="E8" s="45"/>
      <c r="F8" s="45"/>
      <c r="G8" s="8"/>
      <c r="H8" s="8"/>
      <c r="I8" s="8"/>
      <c r="J8" s="8"/>
      <c r="K8" s="8"/>
      <c r="L8" s="8"/>
    </row>
    <row r="9" spans="1:12" ht="18.75">
      <c r="A9" s="45" t="s">
        <v>37</v>
      </c>
      <c r="B9" s="45"/>
      <c r="C9" s="45"/>
      <c r="D9" s="45"/>
      <c r="E9" s="45"/>
      <c r="F9" s="45"/>
      <c r="G9" s="8"/>
      <c r="H9" s="8"/>
      <c r="I9" s="8"/>
      <c r="J9" s="8"/>
      <c r="K9" s="8"/>
      <c r="L9" s="8"/>
    </row>
    <row r="10" spans="1:12" ht="23.25" customHeight="1">
      <c r="A10" s="46" t="s">
        <v>6</v>
      </c>
      <c r="B10" s="46"/>
      <c r="C10" s="46"/>
      <c r="D10" s="46"/>
      <c r="E10" s="46"/>
      <c r="F10" s="46"/>
      <c r="G10" s="9"/>
      <c r="H10" s="9"/>
      <c r="I10" s="9"/>
      <c r="J10" s="9"/>
      <c r="K10" s="9"/>
      <c r="L10" s="9"/>
    </row>
    <row r="11" spans="1:12" ht="8.25" customHeight="1">
      <c r="A11" s="36"/>
      <c r="B11" s="36"/>
      <c r="C11" s="36"/>
      <c r="D11" s="36"/>
      <c r="E11" s="36"/>
      <c r="F11" s="36"/>
      <c r="G11" s="9"/>
      <c r="H11" s="9"/>
      <c r="I11" s="9"/>
      <c r="J11" s="9"/>
      <c r="K11" s="9"/>
      <c r="L11" s="9"/>
    </row>
    <row r="12" spans="1:12" ht="39.75" customHeight="1">
      <c r="A12" s="47" t="s">
        <v>7</v>
      </c>
      <c r="B12" s="47"/>
      <c r="C12" s="47"/>
      <c r="D12" s="47"/>
      <c r="E12" s="47"/>
      <c r="F12" s="47"/>
      <c r="G12" s="10"/>
      <c r="H12" s="10"/>
      <c r="I12" s="10"/>
      <c r="J12" s="10"/>
      <c r="K12" s="10"/>
      <c r="L12" s="10"/>
    </row>
    <row r="13" spans="1:12" ht="78.75" customHeight="1">
      <c r="A13" s="48" t="s">
        <v>8</v>
      </c>
      <c r="B13" s="48"/>
      <c r="C13" s="48"/>
      <c r="D13" s="48"/>
      <c r="E13" s="48"/>
      <c r="F13" s="48"/>
      <c r="G13" s="11"/>
      <c r="H13" s="11"/>
      <c r="I13" s="11"/>
      <c r="J13" s="11"/>
      <c r="K13" s="11"/>
      <c r="L13" s="11"/>
    </row>
    <row r="14" spans="1:12" ht="77.25" customHeight="1">
      <c r="A14" s="14" t="s">
        <v>27</v>
      </c>
      <c r="B14" s="14" t="s">
        <v>9</v>
      </c>
      <c r="C14" s="15" t="s">
        <v>35</v>
      </c>
      <c r="D14" s="15" t="s">
        <v>36</v>
      </c>
      <c r="E14" s="15" t="s">
        <v>28</v>
      </c>
      <c r="F14" s="15" t="s">
        <v>33</v>
      </c>
      <c r="I14" s="15" t="s">
        <v>32</v>
      </c>
    </row>
    <row r="15" spans="1:12" ht="15">
      <c r="A15" s="16">
        <v>1</v>
      </c>
      <c r="B15" s="16">
        <v>2</v>
      </c>
      <c r="C15" s="16">
        <v>3</v>
      </c>
      <c r="D15" s="16">
        <v>4</v>
      </c>
      <c r="E15" s="16">
        <v>5</v>
      </c>
      <c r="F15" s="16">
        <v>6</v>
      </c>
    </row>
    <row r="16" spans="1:12" ht="28.5">
      <c r="A16" s="17" t="s">
        <v>10</v>
      </c>
      <c r="B16" s="18" t="s">
        <v>11</v>
      </c>
      <c r="C16" s="19"/>
      <c r="D16" s="19"/>
      <c r="E16" s="19"/>
      <c r="F16" s="19"/>
    </row>
    <row r="17" spans="1:9" ht="24" customHeight="1" thickBot="1">
      <c r="A17" s="17" t="s">
        <v>12</v>
      </c>
      <c r="B17" s="19" t="s">
        <v>13</v>
      </c>
      <c r="C17" s="20">
        <f>C18</f>
        <v>2519690000</v>
      </c>
      <c r="D17" s="20">
        <f>D18</f>
        <v>299727796</v>
      </c>
      <c r="E17" s="21">
        <f>E18</f>
        <v>0.11895423484635015</v>
      </c>
      <c r="F17" s="21">
        <f>F18</f>
        <v>0.20023855613472497</v>
      </c>
      <c r="I17" s="12">
        <v>1496853562</v>
      </c>
    </row>
    <row r="18" spans="1:9" ht="24" customHeight="1" thickBot="1">
      <c r="A18" s="17" t="s">
        <v>14</v>
      </c>
      <c r="B18" s="19" t="s">
        <v>15</v>
      </c>
      <c r="C18" s="20">
        <f>C19+C21</f>
        <v>2519690000</v>
      </c>
      <c r="D18" s="20">
        <f>D19+D21</f>
        <v>299727796</v>
      </c>
      <c r="E18" s="21">
        <f>D18/C18*100%</f>
        <v>0.11895423484635015</v>
      </c>
      <c r="F18" s="21">
        <f>D18/I18*100%</f>
        <v>0.20023855613472497</v>
      </c>
      <c r="I18" s="12">
        <v>1496853562</v>
      </c>
    </row>
    <row r="19" spans="1:9" ht="24" customHeight="1" thickBot="1">
      <c r="A19" s="17">
        <v>5</v>
      </c>
      <c r="B19" s="19" t="s">
        <v>16</v>
      </c>
      <c r="C19" s="20">
        <f>C20</f>
        <v>7000000</v>
      </c>
      <c r="D19" s="20">
        <f>D20</f>
        <v>0</v>
      </c>
      <c r="E19" s="22">
        <f>E20</f>
        <v>0</v>
      </c>
      <c r="F19" s="21">
        <f>F20</f>
        <v>0</v>
      </c>
      <c r="I19" s="12">
        <v>0</v>
      </c>
    </row>
    <row r="20" spans="1:9" ht="24" customHeight="1">
      <c r="A20" s="23" t="s">
        <v>17</v>
      </c>
      <c r="B20" s="24" t="s">
        <v>29</v>
      </c>
      <c r="C20" s="25">
        <v>7000000</v>
      </c>
      <c r="D20" s="25"/>
      <c r="E20" s="26">
        <f>D20/C20*100%</f>
        <v>0</v>
      </c>
      <c r="F20" s="27">
        <v>0</v>
      </c>
      <c r="I20" s="28"/>
    </row>
    <row r="21" spans="1:9" ht="24" customHeight="1" thickBot="1">
      <c r="A21" s="17">
        <v>6</v>
      </c>
      <c r="B21" s="19" t="s">
        <v>18</v>
      </c>
      <c r="C21" s="20">
        <f>C22+C25</f>
        <v>2512690000</v>
      </c>
      <c r="D21" s="20">
        <f>D22+D25</f>
        <v>299727796</v>
      </c>
      <c r="E21" s="21">
        <f>D21/C21*100%</f>
        <v>0.11928562456968428</v>
      </c>
      <c r="F21" s="21">
        <f t="shared" ref="F21:F26" si="0">D21/I21*100%</f>
        <v>0.20155817090870867</v>
      </c>
      <c r="I21" s="12">
        <v>1487053562</v>
      </c>
    </row>
    <row r="22" spans="1:9" ht="24" customHeight="1" thickBot="1">
      <c r="A22" s="16" t="s">
        <v>19</v>
      </c>
      <c r="B22" s="29" t="s">
        <v>20</v>
      </c>
      <c r="C22" s="30">
        <f>C23+C24</f>
        <v>1762690000</v>
      </c>
      <c r="D22" s="30">
        <f>D23+D24</f>
        <v>297844116</v>
      </c>
      <c r="E22" s="21">
        <f t="shared" ref="E22:E26" si="1">D22/C22*100%</f>
        <v>0.16897135401006416</v>
      </c>
      <c r="F22" s="31">
        <f t="shared" si="0"/>
        <v>1.0264123603676414</v>
      </c>
      <c r="I22" s="13">
        <f>I23+I24</f>
        <v>290179783</v>
      </c>
    </row>
    <row r="23" spans="1:9" ht="24" customHeight="1">
      <c r="A23" s="32"/>
      <c r="B23" s="29" t="s">
        <v>21</v>
      </c>
      <c r="C23" s="30">
        <v>1518000000</v>
      </c>
      <c r="D23" s="30">
        <v>297844116</v>
      </c>
      <c r="E23" s="21">
        <f t="shared" si="1"/>
        <v>0.19620824505928855</v>
      </c>
      <c r="F23" s="31">
        <f>D23/I23*100%</f>
        <v>1.0264123603676414</v>
      </c>
      <c r="I23" s="30">
        <v>290179783</v>
      </c>
    </row>
    <row r="24" spans="1:9" ht="63.75" thickBot="1">
      <c r="A24" s="32"/>
      <c r="B24" s="34" t="s">
        <v>34</v>
      </c>
      <c r="C24" s="30">
        <f>231000000+13690000</f>
        <v>244690000</v>
      </c>
      <c r="D24" s="30"/>
      <c r="E24" s="21"/>
      <c r="F24" s="31"/>
      <c r="I24" s="13"/>
    </row>
    <row r="25" spans="1:9" ht="24" customHeight="1" thickBot="1">
      <c r="A25" s="16" t="s">
        <v>22</v>
      </c>
      <c r="B25" s="29" t="s">
        <v>23</v>
      </c>
      <c r="C25" s="30">
        <f>SUM(C26:C26)</f>
        <v>750000000</v>
      </c>
      <c r="D25" s="30">
        <f>SUM(D26:D26)</f>
        <v>1883680</v>
      </c>
      <c r="E25" s="21">
        <f t="shared" si="1"/>
        <v>2.5115733333333332E-3</v>
      </c>
      <c r="F25" s="31">
        <f t="shared" si="0"/>
        <v>1.3541522889348976</v>
      </c>
      <c r="I25" s="13">
        <f>I26</f>
        <v>1391040</v>
      </c>
    </row>
    <row r="26" spans="1:9" ht="27" customHeight="1" thickBot="1">
      <c r="A26" s="32"/>
      <c r="B26" s="29" t="s">
        <v>24</v>
      </c>
      <c r="C26" s="30">
        <v>750000000</v>
      </c>
      <c r="D26" s="30">
        <v>1883680</v>
      </c>
      <c r="E26" s="21">
        <f t="shared" si="1"/>
        <v>2.5115733333333332E-3</v>
      </c>
      <c r="F26" s="31">
        <f t="shared" si="0"/>
        <v>1.3541522889348976</v>
      </c>
      <c r="I26" s="13">
        <v>1391040</v>
      </c>
    </row>
    <row r="27" spans="1:9" ht="35.25" customHeight="1">
      <c r="A27" s="11"/>
      <c r="B27" s="35"/>
      <c r="E27" s="40" t="s">
        <v>25</v>
      </c>
      <c r="F27" s="40"/>
    </row>
    <row r="28" spans="1:9" ht="18.75">
      <c r="A28" s="11"/>
      <c r="B28" s="11"/>
    </row>
    <row r="29" spans="1:9" ht="18.75">
      <c r="A29" s="11"/>
      <c r="B29" s="11"/>
    </row>
    <row r="30" spans="1:9" ht="18.75">
      <c r="A30" s="11"/>
      <c r="B30" s="11"/>
    </row>
    <row r="31" spans="1:9" ht="18.75">
      <c r="A31" s="11"/>
      <c r="B31" s="11"/>
      <c r="E31" s="43" t="s">
        <v>30</v>
      </c>
      <c r="F31" s="43"/>
    </row>
    <row r="32" spans="1:9" ht="18.75">
      <c r="A32" s="11"/>
      <c r="B32" s="11"/>
    </row>
    <row r="33" spans="1:2" ht="18.75">
      <c r="A33" s="11"/>
      <c r="B33" s="11"/>
    </row>
    <row r="34" spans="1:2" s="33" customFormat="1" ht="18.75" customHeight="1">
      <c r="A34" s="8"/>
      <c r="B34" s="35"/>
    </row>
  </sheetData>
  <mergeCells count="14">
    <mergeCell ref="E27:F27"/>
    <mergeCell ref="E31:F31"/>
    <mergeCell ref="D6:F6"/>
    <mergeCell ref="A8:F8"/>
    <mergeCell ref="A9:F9"/>
    <mergeCell ref="A10:F10"/>
    <mergeCell ref="A12:F12"/>
    <mergeCell ref="A13:F13"/>
    <mergeCell ref="D1:F1"/>
    <mergeCell ref="D2:F2"/>
    <mergeCell ref="A4:B4"/>
    <mergeCell ref="C4:F4"/>
    <mergeCell ref="A5:B5"/>
    <mergeCell ref="C5:F5"/>
  </mergeCells>
  <pageMargins left="0.24" right="0.16" top="0.17" bottom="0.27"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L34"/>
  <sheetViews>
    <sheetView tabSelected="1" topLeftCell="A16" workbookViewId="0">
      <selection activeCell="D24" sqref="D24"/>
    </sheetView>
  </sheetViews>
  <sheetFormatPr defaultRowHeight="12.75"/>
  <cols>
    <col min="1" max="1" width="5" style="1" customWidth="1"/>
    <col min="2" max="2" width="42.83203125" style="1" customWidth="1"/>
    <col min="3" max="3" width="17.1640625" style="1" customWidth="1"/>
    <col min="4" max="4" width="19.1640625" style="1" customWidth="1"/>
    <col min="5" max="5" width="14.6640625" style="1" customWidth="1"/>
    <col min="6" max="6" width="11" style="1" bestFit="1" customWidth="1"/>
    <col min="7" max="8" width="9.33203125" style="1"/>
    <col min="9" max="9" width="19.1640625" style="1" customWidth="1"/>
    <col min="10" max="11" width="9.33203125" style="1"/>
    <col min="12" max="12" width="9.33203125" style="1" customWidth="1"/>
    <col min="13" max="16384" width="9.33203125" style="1"/>
  </cols>
  <sheetData>
    <row r="1" spans="1:12" ht="15.75">
      <c r="D1" s="37" t="s">
        <v>0</v>
      </c>
      <c r="E1" s="37"/>
      <c r="F1" s="37"/>
      <c r="G1" s="2"/>
      <c r="H1" s="2"/>
    </row>
    <row r="2" spans="1:12" ht="24.75" customHeight="1">
      <c r="D2" s="38" t="s">
        <v>26</v>
      </c>
      <c r="E2" s="38"/>
      <c r="F2" s="38"/>
      <c r="G2" s="3"/>
      <c r="H2" s="3"/>
    </row>
    <row r="3" spans="1:12">
      <c r="A3" s="4"/>
    </row>
    <row r="4" spans="1:12" ht="18" customHeight="1">
      <c r="A4" s="39" t="s">
        <v>1</v>
      </c>
      <c r="B4" s="39"/>
      <c r="C4" s="40" t="s">
        <v>2</v>
      </c>
      <c r="D4" s="40"/>
      <c r="E4" s="40"/>
      <c r="F4" s="40"/>
      <c r="G4" s="5"/>
      <c r="H4" s="5"/>
      <c r="I4" s="5"/>
      <c r="J4" s="5"/>
      <c r="K4" s="5"/>
      <c r="L4" s="5"/>
    </row>
    <row r="5" spans="1:12" ht="18.75" customHeight="1">
      <c r="A5" s="41" t="s">
        <v>3</v>
      </c>
      <c r="B5" s="41"/>
      <c r="C5" s="42" t="s">
        <v>4</v>
      </c>
      <c r="D5" s="42"/>
      <c r="E5" s="42"/>
      <c r="F5" s="42"/>
      <c r="G5" s="6"/>
      <c r="H5" s="6"/>
      <c r="I5" s="6"/>
      <c r="J5" s="6"/>
      <c r="K5" s="6"/>
      <c r="L5" s="6"/>
    </row>
    <row r="6" spans="1:12" ht="28.5" customHeight="1">
      <c r="D6" s="44" t="s">
        <v>39</v>
      </c>
      <c r="E6" s="44"/>
      <c r="F6" s="44"/>
    </row>
    <row r="7" spans="1:12" ht="2.25" customHeight="1">
      <c r="A7" s="7"/>
    </row>
    <row r="8" spans="1:12" ht="18.75">
      <c r="A8" s="45" t="s">
        <v>5</v>
      </c>
      <c r="B8" s="45"/>
      <c r="C8" s="45"/>
      <c r="D8" s="45"/>
      <c r="E8" s="45"/>
      <c r="F8" s="45"/>
      <c r="G8" s="8"/>
      <c r="H8" s="8"/>
      <c r="I8" s="8"/>
      <c r="J8" s="8"/>
      <c r="K8" s="8"/>
      <c r="L8" s="8"/>
    </row>
    <row r="9" spans="1:12" ht="18.75">
      <c r="A9" s="45" t="s">
        <v>38</v>
      </c>
      <c r="B9" s="45"/>
      <c r="C9" s="45"/>
      <c r="D9" s="45"/>
      <c r="E9" s="45"/>
      <c r="F9" s="45"/>
      <c r="G9" s="8"/>
      <c r="H9" s="8"/>
      <c r="I9" s="8"/>
      <c r="J9" s="8"/>
      <c r="K9" s="8"/>
      <c r="L9" s="8"/>
    </row>
    <row r="10" spans="1:12" ht="23.25" customHeight="1">
      <c r="A10" s="46" t="s">
        <v>6</v>
      </c>
      <c r="B10" s="46"/>
      <c r="C10" s="46"/>
      <c r="D10" s="46"/>
      <c r="E10" s="46"/>
      <c r="F10" s="46"/>
      <c r="G10" s="9"/>
      <c r="H10" s="9"/>
      <c r="I10" s="9"/>
      <c r="J10" s="9"/>
      <c r="K10" s="9"/>
      <c r="L10" s="9"/>
    </row>
    <row r="11" spans="1:12" ht="8.25" customHeight="1">
      <c r="A11" s="36"/>
      <c r="B11" s="36"/>
      <c r="C11" s="36"/>
      <c r="D11" s="36"/>
      <c r="E11" s="36"/>
      <c r="F11" s="36"/>
      <c r="G11" s="9"/>
      <c r="H11" s="9"/>
      <c r="I11" s="9"/>
      <c r="J11" s="9"/>
      <c r="K11" s="9"/>
      <c r="L11" s="9"/>
    </row>
    <row r="12" spans="1:12" ht="39.75" customHeight="1">
      <c r="A12" s="47" t="s">
        <v>7</v>
      </c>
      <c r="B12" s="47"/>
      <c r="C12" s="47"/>
      <c r="D12" s="47"/>
      <c r="E12" s="47"/>
      <c r="F12" s="47"/>
      <c r="G12" s="10"/>
      <c r="H12" s="10"/>
      <c r="I12" s="10"/>
      <c r="J12" s="10"/>
      <c r="K12" s="10"/>
      <c r="L12" s="10"/>
    </row>
    <row r="13" spans="1:12" ht="78.75" customHeight="1">
      <c r="A13" s="48" t="s">
        <v>8</v>
      </c>
      <c r="B13" s="48"/>
      <c r="C13" s="48"/>
      <c r="D13" s="48"/>
      <c r="E13" s="48"/>
      <c r="F13" s="48"/>
      <c r="G13" s="11"/>
      <c r="H13" s="11"/>
      <c r="I13" s="11"/>
      <c r="J13" s="11"/>
      <c r="K13" s="11"/>
      <c r="L13" s="11"/>
    </row>
    <row r="14" spans="1:12" ht="86.25" customHeight="1">
      <c r="A14" s="14" t="s">
        <v>27</v>
      </c>
      <c r="B14" s="14" t="s">
        <v>9</v>
      </c>
      <c r="C14" s="15" t="s">
        <v>31</v>
      </c>
      <c r="D14" s="15" t="s">
        <v>40</v>
      </c>
      <c r="E14" s="15" t="s">
        <v>28</v>
      </c>
      <c r="F14" s="15" t="s">
        <v>41</v>
      </c>
      <c r="I14" s="15" t="s">
        <v>42</v>
      </c>
    </row>
    <row r="15" spans="1:12" ht="15">
      <c r="A15" s="16">
        <v>1</v>
      </c>
      <c r="B15" s="16">
        <v>2</v>
      </c>
      <c r="C15" s="16">
        <v>3</v>
      </c>
      <c r="D15" s="16">
        <v>4</v>
      </c>
      <c r="E15" s="16">
        <v>5</v>
      </c>
      <c r="F15" s="16">
        <v>6</v>
      </c>
    </row>
    <row r="16" spans="1:12" ht="28.5">
      <c r="A16" s="17" t="s">
        <v>10</v>
      </c>
      <c r="B16" s="18" t="s">
        <v>11</v>
      </c>
      <c r="C16" s="19"/>
      <c r="D16" s="19"/>
      <c r="E16" s="19"/>
      <c r="F16" s="19"/>
    </row>
    <row r="17" spans="1:11" ht="24" customHeight="1" thickBot="1">
      <c r="A17" s="17" t="s">
        <v>12</v>
      </c>
      <c r="B17" s="19" t="s">
        <v>13</v>
      </c>
      <c r="C17" s="20">
        <f>C18</f>
        <v>2519690000</v>
      </c>
      <c r="D17" s="20">
        <f>D18</f>
        <v>595080160</v>
      </c>
      <c r="E17" s="21">
        <f>E18</f>
        <v>0.2361719735364271</v>
      </c>
      <c r="F17" s="21">
        <f>F18</f>
        <v>0.3975540260631053</v>
      </c>
      <c r="I17" s="12">
        <v>1496853562</v>
      </c>
    </row>
    <row r="18" spans="1:11" ht="24" customHeight="1" thickBot="1">
      <c r="A18" s="17" t="s">
        <v>14</v>
      </c>
      <c r="B18" s="19" t="s">
        <v>15</v>
      </c>
      <c r="C18" s="20">
        <f>C19+C21</f>
        <v>2519690000</v>
      </c>
      <c r="D18" s="20">
        <f>D19+D21</f>
        <v>595080160</v>
      </c>
      <c r="E18" s="21">
        <f>D18/C18*100%</f>
        <v>0.2361719735364271</v>
      </c>
      <c r="F18" s="21">
        <f>D18/I18*100%</f>
        <v>0.3975540260631053</v>
      </c>
      <c r="I18" s="12">
        <v>1496853562</v>
      </c>
    </row>
    <row r="19" spans="1:11" ht="24" customHeight="1" thickBot="1">
      <c r="A19" s="17">
        <v>5</v>
      </c>
      <c r="B19" s="19" t="s">
        <v>16</v>
      </c>
      <c r="C19" s="20">
        <f>C20</f>
        <v>7000000</v>
      </c>
      <c r="D19" s="20">
        <f>D20</f>
        <v>7000000</v>
      </c>
      <c r="E19" s="22">
        <f>E20</f>
        <v>1</v>
      </c>
      <c r="F19" s="21">
        <f>F20</f>
        <v>1.1111111111111112</v>
      </c>
      <c r="I19" s="12"/>
    </row>
    <row r="20" spans="1:11" ht="24" customHeight="1">
      <c r="A20" s="23" t="s">
        <v>17</v>
      </c>
      <c r="B20" s="24" t="s">
        <v>29</v>
      </c>
      <c r="C20" s="25">
        <v>7000000</v>
      </c>
      <c r="D20" s="25">
        <v>7000000</v>
      </c>
      <c r="E20" s="26">
        <f>D20/C20*100%</f>
        <v>1</v>
      </c>
      <c r="F20" s="31">
        <f t="shared" ref="F20:F26" si="0">D20/I20*100%</f>
        <v>1.1111111111111112</v>
      </c>
      <c r="I20" s="28">
        <v>6300000</v>
      </c>
    </row>
    <row r="21" spans="1:11" ht="24" customHeight="1" thickBot="1">
      <c r="A21" s="17">
        <v>6</v>
      </c>
      <c r="B21" s="19" t="s">
        <v>18</v>
      </c>
      <c r="C21" s="20">
        <f>C22+C25</f>
        <v>2512690000</v>
      </c>
      <c r="D21" s="20">
        <f>D22+D25</f>
        <v>588080160</v>
      </c>
      <c r="E21" s="21">
        <f>D21/C21*100%</f>
        <v>0.23404405636986655</v>
      </c>
      <c r="F21" s="21">
        <f t="shared" si="0"/>
        <v>0.39546669671337636</v>
      </c>
      <c r="I21" s="12">
        <v>1487053562</v>
      </c>
    </row>
    <row r="22" spans="1:11" ht="24" customHeight="1" thickBot="1">
      <c r="A22" s="16" t="s">
        <v>19</v>
      </c>
      <c r="B22" s="29" t="s">
        <v>20</v>
      </c>
      <c r="C22" s="30">
        <f>C23+C24</f>
        <v>1762690000</v>
      </c>
      <c r="D22" s="30">
        <f>D23+D24</f>
        <v>586196480</v>
      </c>
      <c r="E22" s="21">
        <f t="shared" ref="E22:E26" si="1">D22/C22*100%</f>
        <v>0.33255789730468771</v>
      </c>
      <c r="F22" s="31">
        <f t="shared" si="0"/>
        <v>1.1210161744099294</v>
      </c>
      <c r="I22" s="13">
        <f>I23+I24</f>
        <v>522915274</v>
      </c>
    </row>
    <row r="23" spans="1:11" ht="24" customHeight="1" thickBot="1">
      <c r="A23" s="32"/>
      <c r="B23" s="29" t="s">
        <v>21</v>
      </c>
      <c r="C23" s="30">
        <v>1518000000</v>
      </c>
      <c r="D23" s="30">
        <v>562308283</v>
      </c>
      <c r="E23" s="21">
        <f t="shared" si="1"/>
        <v>0.37042706389986824</v>
      </c>
      <c r="F23" s="31">
        <f>D23/I23*100%</f>
        <v>1.0753334449358616</v>
      </c>
      <c r="I23" s="13">
        <f>'[1]6THANG'!$D$23</f>
        <v>522915274</v>
      </c>
      <c r="K23" s="1">
        <v>35.5</v>
      </c>
    </row>
    <row r="24" spans="1:11" ht="63.75" thickBot="1">
      <c r="A24" s="32"/>
      <c r="B24" s="34" t="s">
        <v>34</v>
      </c>
      <c r="C24" s="30">
        <f>231000000+13690000</f>
        <v>244690000</v>
      </c>
      <c r="D24" s="30">
        <v>23888197</v>
      </c>
      <c r="E24" s="21">
        <f t="shared" si="1"/>
        <v>9.7626372144345913E-2</v>
      </c>
      <c r="F24" s="31"/>
      <c r="I24" s="13"/>
    </row>
    <row r="25" spans="1:11" ht="24" customHeight="1" thickBot="1">
      <c r="A25" s="16" t="s">
        <v>22</v>
      </c>
      <c r="B25" s="29" t="s">
        <v>23</v>
      </c>
      <c r="C25" s="30">
        <f>SUM(C26:C26)</f>
        <v>750000000</v>
      </c>
      <c r="D25" s="30">
        <f>SUM(D26:D26)</f>
        <v>1883680</v>
      </c>
      <c r="E25" s="21">
        <f t="shared" si="1"/>
        <v>2.5115733333333332E-3</v>
      </c>
      <c r="F25" s="31">
        <f>D25/I25*100%</f>
        <v>1.6281986919643908E-2</v>
      </c>
      <c r="I25" s="13">
        <f>I26</f>
        <v>115691040</v>
      </c>
    </row>
    <row r="26" spans="1:11" ht="27" customHeight="1" thickBot="1">
      <c r="A26" s="32"/>
      <c r="B26" s="29" t="s">
        <v>24</v>
      </c>
      <c r="C26" s="30">
        <v>750000000</v>
      </c>
      <c r="D26" s="30">
        <v>1883680</v>
      </c>
      <c r="E26" s="21">
        <f t="shared" si="1"/>
        <v>2.5115733333333332E-3</v>
      </c>
      <c r="F26" s="31">
        <f t="shared" si="0"/>
        <v>1.6281986919643908E-2</v>
      </c>
      <c r="I26" s="13">
        <f>'[1]6THANG'!$D$26</f>
        <v>115691040</v>
      </c>
      <c r="K26" s="1">
        <v>15.43</v>
      </c>
    </row>
    <row r="27" spans="1:11" ht="35.25" customHeight="1">
      <c r="A27" s="11"/>
      <c r="B27" s="35"/>
      <c r="E27" s="40" t="s">
        <v>25</v>
      </c>
      <c r="F27" s="40"/>
    </row>
    <row r="28" spans="1:11" ht="18.75">
      <c r="A28" s="11"/>
      <c r="B28" s="11"/>
    </row>
    <row r="29" spans="1:11" ht="18.75">
      <c r="A29" s="11"/>
      <c r="B29" s="11"/>
    </row>
    <row r="30" spans="1:11" ht="18.75">
      <c r="A30" s="11"/>
      <c r="B30" s="11"/>
    </row>
    <row r="31" spans="1:11" ht="18.75">
      <c r="A31" s="11"/>
      <c r="B31" s="11"/>
      <c r="E31" s="43" t="s">
        <v>30</v>
      </c>
      <c r="F31" s="43"/>
    </row>
    <row r="32" spans="1:11" ht="18.75">
      <c r="A32" s="11"/>
      <c r="B32" s="11"/>
    </row>
    <row r="33" spans="1:2" ht="18.75">
      <c r="A33" s="11"/>
      <c r="B33" s="11"/>
    </row>
    <row r="34" spans="1:2" s="33" customFormat="1" ht="18.75" customHeight="1">
      <c r="A34" s="8"/>
      <c r="B34" s="35"/>
    </row>
  </sheetData>
  <mergeCells count="14">
    <mergeCell ref="E27:F27"/>
    <mergeCell ref="E31:F31"/>
    <mergeCell ref="D6:F6"/>
    <mergeCell ref="A8:F8"/>
    <mergeCell ref="A9:F9"/>
    <mergeCell ref="A10:F10"/>
    <mergeCell ref="A12:F12"/>
    <mergeCell ref="A13:F13"/>
    <mergeCell ref="D1:F1"/>
    <mergeCell ref="D2:F2"/>
    <mergeCell ref="A4:B4"/>
    <mergeCell ref="C4:F4"/>
    <mergeCell ref="A5:B5"/>
    <mergeCell ref="C5:F5"/>
  </mergeCells>
  <pageMargins left="0.24" right="0.16" top="0.17" bottom="0.27"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Q2</vt:lpstr>
      <vt:lpstr>6THANG</vt:lpstr>
      <vt:lpstr>'6THANG'!chuong_pl_13_name</vt:lpstr>
      <vt:lpstr>'Q2'!chuong_pl_13_name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2024-07-02T07:23:27Z</cp:lastPrinted>
  <dcterms:created xsi:type="dcterms:W3CDTF">2023-01-05T03:45:07Z</dcterms:created>
  <dcterms:modified xsi:type="dcterms:W3CDTF">2024-08-19T03:36:11Z</dcterms:modified>
</cp:coreProperties>
</file>